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61305F97-8F2F-4A47-B8C7-A72E93771397}" xr6:coauthVersionLast="47" xr6:coauthVersionMax="47" xr10:uidLastSave="{00000000-0000-0000-0000-000000000000}"/>
  <bookViews>
    <workbookView xWindow="-120" yWindow="-120" windowWidth="29040" windowHeight="15840" xr2:uid="{5CA01430-01AF-46E0-847C-1DAD3A7F58A0}"/>
  </bookViews>
  <sheets>
    <sheet name="СравнитТаблица_4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6" i="1" l="1"/>
  <c r="T88" i="1"/>
  <c r="T89" i="1"/>
  <c r="T91" i="1"/>
  <c r="T92" i="1"/>
  <c r="T85" i="1"/>
  <c r="T80" i="1"/>
  <c r="T81" i="1"/>
  <c r="T73" i="1"/>
  <c r="T74" i="1"/>
  <c r="T75" i="1"/>
  <c r="T76" i="1"/>
  <c r="T77" i="1"/>
  <c r="T78" i="1"/>
  <c r="T79" i="1"/>
  <c r="T63" i="1"/>
  <c r="T64" i="1"/>
  <c r="T65" i="1"/>
  <c r="T66" i="1"/>
  <c r="T67" i="1"/>
  <c r="T68" i="1"/>
  <c r="T69" i="1"/>
  <c r="T70" i="1"/>
  <c r="T71" i="1"/>
  <c r="T72" i="1"/>
  <c r="T54" i="1"/>
  <c r="T56" i="1"/>
  <c r="T57" i="1"/>
  <c r="T58" i="1"/>
  <c r="T59" i="1"/>
  <c r="T60" i="1"/>
  <c r="T61" i="1"/>
  <c r="T62" i="1"/>
  <c r="T47" i="1"/>
  <c r="T48" i="1"/>
  <c r="T49" i="1"/>
  <c r="T50" i="1"/>
  <c r="T51" i="1"/>
  <c r="T52" i="1"/>
  <c r="T46" i="1"/>
  <c r="T44" i="1"/>
  <c r="T40" i="1"/>
  <c r="T41" i="1"/>
  <c r="T42" i="1"/>
  <c r="T39" i="1"/>
  <c r="T37" i="1"/>
  <c r="T25" i="1"/>
  <c r="T26" i="1"/>
  <c r="T28" i="1"/>
  <c r="T29" i="1"/>
  <c r="T30" i="1"/>
  <c r="T31" i="1"/>
  <c r="T32" i="1"/>
  <c r="T33" i="1"/>
  <c r="T34" i="1"/>
  <c r="T17" i="1"/>
  <c r="T18" i="1"/>
  <c r="T19" i="1"/>
  <c r="T20" i="1"/>
  <c r="T21" i="1"/>
  <c r="T22" i="1"/>
  <c r="T23" i="1"/>
  <c r="T24" i="1"/>
  <c r="T12" i="1"/>
  <c r="T13" i="1"/>
  <c r="T14" i="1"/>
  <c r="T15" i="1"/>
  <c r="T16" i="1"/>
  <c r="T11" i="1"/>
  <c r="T10" i="1"/>
</calcChain>
</file>

<file path=xl/sharedStrings.xml><?xml version="1.0" encoding="utf-8"?>
<sst xmlns="http://schemas.openxmlformats.org/spreadsheetml/2006/main" count="361" uniqueCount="304">
  <si>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</si>
  <si>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</si>
  <si>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</si>
  <si>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</si>
  <si>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</si>
  <si>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</si>
  <si>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</si>
  <si>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</si>
  <si>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</si>
  <si>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</si>
  <si>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</si>
  <si>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</si>
  <si>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</si>
  <si>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</si>
  <si>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</si>
  <si>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</si>
  <si>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</si>
  <si>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</si>
  <si>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</si>
  <si>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</si>
  <si>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</si>
  <si>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</si>
  <si>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</si>
  <si>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</si>
  <si>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</si>
  <si>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</si>
  <si>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</si>
  <si>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</si>
  <si>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</si>
  <si>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</si>
  <si>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</si>
  <si>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</si>
  <si>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</si>
  <si>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</si>
  <si>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</si>
  <si>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</si>
  <si>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</si>
  <si>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</si>
  <si>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</si>
  <si>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</si>
  <si>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</si>
  <si>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</si>
  <si>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</si>
  <si>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</si>
  <si>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</si>
  <si>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</si>
  <si>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</si>
  <si>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</si>
  <si>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</si>
  <si>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</si>
  <si>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</si>
  <si>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</si>
  <si>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</si>
  <si>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</si>
  <si>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</si>
  <si>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</si>
  <si>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</si>
  <si>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</si>
  <si>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</si>
  <si>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</si>
  <si>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</si>
  <si>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</si>
  <si>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</si>
  <si>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</si>
  <si>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</si>
  <si>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</si>
  <si>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</si>
  <si>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</si>
  <si>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</si>
  <si>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</si>
  <si>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</si>
  <si>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</si>
  <si>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</si>
  <si>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</si>
  <si>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</si>
  <si>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</si>
  <si>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</si>
  <si>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</si>
  <si>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</si>
  <si>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</si>
  <si>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</si>
  <si>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</si>
  <si>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</si>
  <si>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</si>
  <si>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</si>
  <si>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</si>
  <si>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</si>
  <si>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</si>
  <si>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</si>
  <si>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</si>
  <si>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</si>
  <si>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</si>
  <si>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</si>
  <si>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</si>
  <si>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</si>
  <si>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</si>
  <si>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</si>
  <si>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</si>
  <si>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</si>
  <si>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</si>
  <si>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</si>
  <si>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</si>
  <si>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</si>
  <si>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</si>
  <si>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</si>
  <si>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</si>
  <si>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</si>
  <si>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</si>
  <si>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</si>
  <si>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</si>
  <si>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</si>
  <si>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</si>
  <si>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</si>
  <si>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</si>
  <si>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</si>
  <si>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</si>
  <si>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</si>
  <si>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</si>
  <si>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</si>
  <si>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</si>
  <si>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</si>
  <si>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</si>
  <si>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</si>
  <si>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</si>
  <si>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</si>
  <si>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</si>
  <si>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</si>
  <si>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</si>
  <si>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</si>
  <si>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</si>
  <si>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</si>
  <si>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</si>
  <si>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</si>
  <si>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</si>
  <si>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</si>
  <si>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</si>
  <si>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</si>
  <si>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</si>
  <si>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</si>
  <si>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</si>
  <si>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</si>
  <si>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</si>
  <si>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</si>
  <si>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</si>
  <si>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</si>
  <si>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</si>
  <si>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</si>
  <si>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</si>
  <si>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</si>
  <si>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</si>
  <si>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</si>
  <si>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</si>
  <si>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</si>
  <si>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</si>
  <si>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</si>
  <si>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</si>
  <si>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</si>
  <si>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</si>
  <si>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</si>
  <si>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</si>
  <si>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</si>
  <si>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</si>
  <si>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</si>
  <si>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</si>
  <si>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</si>
  <si>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</si>
  <si>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</si>
  <si>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</si>
  <si>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</si>
  <si>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</si>
  <si>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</si>
  <si>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</si>
  <si>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</si>
  <si>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</si>
  <si>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</si>
  <si>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</si>
  <si>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</si>
  <si>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</si>
  <si>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</si>
  <si>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</si>
  <si>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</si>
  <si>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</si>
  <si>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</si>
  <si>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</si>
  <si>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</si>
  <si>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</si>
  <si>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</si>
  <si>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</si>
  <si>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</si>
  <si>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</si>
  <si>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</si>
  <si>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</si>
  <si>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</si>
  <si>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</si>
  <si>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</si>
  <si>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</si>
  <si>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</si>
  <si>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</si>
  <si>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</si>
  <si>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</si>
  <si>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</si>
  <si>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</si>
  <si>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</si>
  <si>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</si>
  <si>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</si>
  <si>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</si>
  <si>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</si>
  <si>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</si>
  <si>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</si>
  <si>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</si>
  <si>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</si>
  <si>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</si>
  <si>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</si>
  <si>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</si>
  <si>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</si>
  <si>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</si>
  <si>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</si>
  <si>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</si>
  <si>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</si>
  <si>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</si>
  <si>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</si>
  <si>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</si>
  <si>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</si>
  <si>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</si>
  <si>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</si>
  <si>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</si>
  <si>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</si>
  <si>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</si>
  <si>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</si>
  <si>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</si>
  <si>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</si>
  <si>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</si>
  <si>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</si>
  <si>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</si>
  <si>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</si>
  <si>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</si>
  <si>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</si>
  <si>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</si>
  <si>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</si>
  <si>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</si>
  <si>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</si>
  <si>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</si>
  <si>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</si>
  <si>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</si>
  <si>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</si>
  <si>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</si>
  <si>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</si>
  <si>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</si>
  <si>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</si>
  <si>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</si>
  <si>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</si>
  <si>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</si>
  <si>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</si>
  <si>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</si>
  <si>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</si>
  <si>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</si>
  <si>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</si>
  <si>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</si>
  <si>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</si>
  <si>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</si>
  <si>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</si>
  <si>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</si>
  <si>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</si>
  <si>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</si>
  <si>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</si>
  <si>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</si>
  <si>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</si>
  <si>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</si>
  <si>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</si>
  <si>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</si>
  <si>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</si>
  <si>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</si>
  <si>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</si>
  <si>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</si>
  <si>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</si>
  <si>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</si>
  <si>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</si>
  <si>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</si>
  <si>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</si>
  <si>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</si>
  <si>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</si>
  <si>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</si>
  <si>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</si>
  <si>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</si>
  <si>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</si>
  <si>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</si>
  <si>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</si>
  <si>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</si>
  <si>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</si>
  <si>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</si>
  <si>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</si>
  <si>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</si>
  <si>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</si>
  <si>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</si>
  <si>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30.06.2026  (текущий) год</t>
  </si>
  <si>
    <t>Факт с 00.00 по 30.06.2025 (отчетный) год</t>
  </si>
  <si>
    <t>Закон о бюджете</t>
  </si>
  <si>
    <t>Наименование</t>
  </si>
  <si>
    <t>№ пункта</t>
  </si>
  <si>
    <t>тыс.руб.</t>
  </si>
  <si>
    <t>с 00.00.2026 по 30.06.2026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</si>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</sst>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164" fontId="6" fillId="0" borderId="2" xfId="0" applyNumberFormat="1" applyFont="1" applyBorder="1" applyAlignment="1" applyProtection="1">
      <alignment horizontal="center" vertical="center" wrapText="1"/>
      <protection hidden="1"/>
    </xf>
    <xf numFmtId="164" fontId="7" fillId="0" borderId="2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CB01-9194-4E83-B999-81E61F039DDF}">
  <sheetPr>
    <pageSetUpPr fitToPage="1"/>
  </sheetPr>
  <dimension ref="A1:AD94"/>
  <sheetViews>
    <sheetView showGridLines="0" showZeros="0" tabSelected="1" workbookViewId="0">
      <selection activeCell="C3" sqref="C3:T3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57" t="s">
        <v>303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57" t="s">
        <v>302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301</v>
      </c>
      <c r="C4" s="58" t="s">
        <v>300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299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61" t="s">
        <v>298</v>
      </c>
      <c r="C6" s="64" t="s">
        <v>297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62" t="s">
        <v>296</v>
      </c>
      <c r="R6" s="62" t="s">
        <v>295</v>
      </c>
      <c r="S6" s="62" t="s">
        <v>294</v>
      </c>
      <c r="T6" s="59" t="s">
        <v>293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61"/>
      <c r="C7" s="65"/>
      <c r="D7" s="45" t="s">
        <v>292</v>
      </c>
      <c r="E7" s="44"/>
      <c r="F7" s="44" t="s">
        <v>291</v>
      </c>
      <c r="G7" s="44" t="s">
        <v>290</v>
      </c>
      <c r="H7" s="44"/>
      <c r="I7" s="43" t="s">
        <v>289</v>
      </c>
      <c r="J7" s="42" t="s">
        <v>288</v>
      </c>
      <c r="K7" s="42" t="s">
        <v>287</v>
      </c>
      <c r="L7" s="42" t="s">
        <v>286</v>
      </c>
      <c r="M7" s="42"/>
      <c r="N7" s="42" t="s">
        <v>285</v>
      </c>
      <c r="O7" s="42" t="s">
        <v>284</v>
      </c>
      <c r="P7" s="37" t="s">
        <v>283</v>
      </c>
      <c r="Q7" s="63"/>
      <c r="R7" s="62"/>
      <c r="S7" s="62"/>
      <c r="T7" s="60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282</v>
      </c>
      <c r="C9" s="19" t="s">
        <v>281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>
        <v>0</v>
      </c>
      <c r="S9" s="14">
        <v>0</v>
      </c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280</v>
      </c>
      <c r="D10" s="23"/>
      <c r="E10" s="22"/>
      <c r="F10" s="33"/>
      <c r="G10" s="33"/>
      <c r="H10" s="33"/>
      <c r="I10" s="5"/>
      <c r="J10" s="5"/>
      <c r="K10" s="5"/>
      <c r="L10" s="5" t="s">
        <v>279</v>
      </c>
      <c r="M10" s="5"/>
      <c r="N10" s="5"/>
      <c r="O10" s="5"/>
      <c r="P10" s="5"/>
      <c r="Q10" s="5"/>
      <c r="R10" s="14">
        <v>40439.199999999997</v>
      </c>
      <c r="S10" s="14">
        <v>49050.55</v>
      </c>
      <c r="T10" s="14">
        <f>S10/R10*100-100</f>
        <v>21.294560723258641</v>
      </c>
      <c r="U10" s="19">
        <v>107842317.78</v>
      </c>
      <c r="V10" s="19">
        <v>0</v>
      </c>
      <c r="W10" s="19">
        <v>49050549.030000001</v>
      </c>
      <c r="X10" s="19">
        <v>0</v>
      </c>
      <c r="Y10" s="19">
        <v>0</v>
      </c>
      <c r="Z10" s="19">
        <v>20260630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278</v>
      </c>
      <c r="C11" s="17" t="s">
        <v>277</v>
      </c>
      <c r="D11" s="23"/>
      <c r="E11" s="22"/>
      <c r="F11" s="9"/>
      <c r="G11" s="9"/>
      <c r="H11" s="9"/>
      <c r="I11" s="5"/>
      <c r="J11" s="5"/>
      <c r="K11" s="5"/>
      <c r="L11" s="5" t="s">
        <v>276</v>
      </c>
      <c r="M11" s="5"/>
      <c r="N11" s="5"/>
      <c r="O11" s="5"/>
      <c r="P11" s="5"/>
      <c r="Q11" s="5"/>
      <c r="R11" s="16">
        <v>35500.400000000001</v>
      </c>
      <c r="S11" s="16">
        <v>42045.37</v>
      </c>
      <c r="T11" s="55">
        <f>S11/R11*100-100</f>
        <v>18.436327478000266</v>
      </c>
      <c r="U11" s="5">
        <v>94296400</v>
      </c>
      <c r="V11" s="31">
        <v>0</v>
      </c>
      <c r="W11" s="31">
        <v>42045371.409999996</v>
      </c>
      <c r="X11" s="31">
        <v>0</v>
      </c>
      <c r="Y11" s="5" t="s">
        <v>275</v>
      </c>
      <c r="Z11" s="5">
        <v>20260629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274</v>
      </c>
      <c r="D12" s="23" t="s">
        <v>273</v>
      </c>
      <c r="E12" s="22"/>
      <c r="F12" s="9"/>
      <c r="G12" s="9"/>
      <c r="H12" s="9"/>
      <c r="I12" s="5"/>
      <c r="J12" s="5"/>
      <c r="K12" s="26"/>
      <c r="L12" s="5" t="s">
        <v>272</v>
      </c>
      <c r="M12" s="23"/>
      <c r="N12" s="5"/>
      <c r="O12" s="23"/>
      <c r="P12" s="5"/>
      <c r="Q12" s="8"/>
      <c r="R12" s="18">
        <v>27710.5</v>
      </c>
      <c r="S12" s="18">
        <v>32804.81</v>
      </c>
      <c r="T12" s="55">
        <f t="shared" ref="T12:T34" si="0">S12/R12*100-100</f>
        <v>18.38404215008751</v>
      </c>
      <c r="U12" s="8">
        <v>73155600</v>
      </c>
      <c r="V12" s="30">
        <v>0</v>
      </c>
      <c r="W12" s="30">
        <v>32804811.489999998</v>
      </c>
      <c r="X12" s="30">
        <v>0</v>
      </c>
      <c r="Y12" s="5" t="s">
        <v>271</v>
      </c>
      <c r="Z12" s="5">
        <v>20260220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270</v>
      </c>
      <c r="D13" s="23"/>
      <c r="E13" s="22"/>
      <c r="F13" s="9"/>
      <c r="G13" s="9"/>
      <c r="H13" s="9"/>
      <c r="I13" s="5"/>
      <c r="J13" s="5"/>
      <c r="K13" s="26"/>
      <c r="L13" s="5" t="s">
        <v>269</v>
      </c>
      <c r="M13" s="23"/>
      <c r="N13" s="5"/>
      <c r="O13" s="23"/>
      <c r="P13" s="5"/>
      <c r="Q13" s="8"/>
      <c r="R13" s="18">
        <v>3922.2</v>
      </c>
      <c r="S13" s="18">
        <v>4683.04</v>
      </c>
      <c r="T13" s="55">
        <f t="shared" si="0"/>
        <v>19.398296874203254</v>
      </c>
      <c r="U13" s="8">
        <v>10638300</v>
      </c>
      <c r="V13" s="30">
        <v>0</v>
      </c>
      <c r="W13" s="30">
        <v>4683037.8</v>
      </c>
      <c r="X13" s="30">
        <v>0</v>
      </c>
      <c r="Y13" s="5"/>
      <c r="Z13" s="5">
        <v>20260630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268</v>
      </c>
      <c r="D14" s="23" t="s">
        <v>267</v>
      </c>
      <c r="E14" s="22"/>
      <c r="F14" s="9"/>
      <c r="G14" s="9"/>
      <c r="H14" s="9"/>
      <c r="I14" s="5"/>
      <c r="J14" s="5"/>
      <c r="K14" s="26"/>
      <c r="L14" s="5" t="s">
        <v>266</v>
      </c>
      <c r="M14" s="23"/>
      <c r="N14" s="5"/>
      <c r="O14" s="23"/>
      <c r="P14" s="5"/>
      <c r="Q14" s="8"/>
      <c r="R14" s="18">
        <v>699.7</v>
      </c>
      <c r="S14" s="18">
        <v>944.75</v>
      </c>
      <c r="T14" s="55">
        <f t="shared" si="0"/>
        <v>35.022152351007549</v>
      </c>
      <c r="U14" s="8">
        <v>1413500</v>
      </c>
      <c r="V14" s="30">
        <v>0</v>
      </c>
      <c r="W14" s="30">
        <v>944751.31</v>
      </c>
      <c r="X14" s="30">
        <v>0</v>
      </c>
      <c r="Y14" s="5" t="s">
        <v>265</v>
      </c>
      <c r="Z14" s="5">
        <v>20260624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264</v>
      </c>
      <c r="D15" s="23" t="s">
        <v>263</v>
      </c>
      <c r="E15" s="22"/>
      <c r="F15" s="9"/>
      <c r="G15" s="9"/>
      <c r="H15" s="9"/>
      <c r="I15" s="5"/>
      <c r="J15" s="5"/>
      <c r="K15" s="26"/>
      <c r="L15" s="5" t="s">
        <v>262</v>
      </c>
      <c r="M15" s="23"/>
      <c r="N15" s="5"/>
      <c r="O15" s="23"/>
      <c r="P15" s="5"/>
      <c r="Q15" s="8"/>
      <c r="R15" s="18">
        <v>2.8</v>
      </c>
      <c r="S15" s="18">
        <v>0</v>
      </c>
      <c r="T15" s="55">
        <f t="shared" si="0"/>
        <v>-100</v>
      </c>
      <c r="U15" s="8">
        <v>0</v>
      </c>
      <c r="V15" s="30">
        <v>0</v>
      </c>
      <c r="W15" s="30">
        <v>0</v>
      </c>
      <c r="X15" s="30">
        <v>0</v>
      </c>
      <c r="Y15" s="5" t="s">
        <v>261</v>
      </c>
      <c r="Z15" s="5">
        <v>0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260</v>
      </c>
      <c r="D16" s="23" t="s">
        <v>259</v>
      </c>
      <c r="E16" s="22"/>
      <c r="F16" s="9"/>
      <c r="G16" s="9"/>
      <c r="H16" s="9"/>
      <c r="I16" s="5"/>
      <c r="J16" s="5"/>
      <c r="K16" s="26"/>
      <c r="L16" s="5" t="s">
        <v>258</v>
      </c>
      <c r="M16" s="23"/>
      <c r="N16" s="5"/>
      <c r="O16" s="23"/>
      <c r="P16" s="5"/>
      <c r="Q16" s="8"/>
      <c r="R16" s="18">
        <v>-17.5</v>
      </c>
      <c r="S16" s="18">
        <v>4.78</v>
      </c>
      <c r="T16" s="55">
        <f t="shared" si="0"/>
        <v>-127.31428571428572</v>
      </c>
      <c r="U16" s="8">
        <v>17000</v>
      </c>
      <c r="V16" s="30">
        <v>0</v>
      </c>
      <c r="W16" s="30">
        <v>4780.93</v>
      </c>
      <c r="X16" s="30">
        <v>0</v>
      </c>
      <c r="Y16" s="5" t="s">
        <v>257</v>
      </c>
      <c r="Z16" s="5">
        <v>20260617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256</v>
      </c>
      <c r="D17" s="23"/>
      <c r="E17" s="22"/>
      <c r="F17" s="9"/>
      <c r="G17" s="9"/>
      <c r="H17" s="9"/>
      <c r="I17" s="5"/>
      <c r="J17" s="5"/>
      <c r="K17" s="26"/>
      <c r="L17" s="5" t="s">
        <v>255</v>
      </c>
      <c r="M17" s="23"/>
      <c r="N17" s="5"/>
      <c r="O17" s="23"/>
      <c r="P17" s="5"/>
      <c r="Q17" s="8"/>
      <c r="R17" s="18">
        <v>173.8</v>
      </c>
      <c r="S17" s="18">
        <v>83.56</v>
      </c>
      <c r="T17" s="55">
        <f t="shared" si="0"/>
        <v>-51.921749136939013</v>
      </c>
      <c r="U17" s="8">
        <v>207000</v>
      </c>
      <c r="V17" s="30">
        <v>0</v>
      </c>
      <c r="W17" s="30">
        <v>83559.399999999994</v>
      </c>
      <c r="X17" s="30">
        <v>0</v>
      </c>
      <c r="Y17" s="5" t="s">
        <v>254</v>
      </c>
      <c r="Z17" s="5">
        <v>20260611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253</v>
      </c>
      <c r="D18" s="23"/>
      <c r="E18" s="22"/>
      <c r="F18" s="9"/>
      <c r="G18" s="9"/>
      <c r="H18" s="9"/>
      <c r="I18" s="5"/>
      <c r="J18" s="5"/>
      <c r="K18" s="26"/>
      <c r="L18" s="5" t="s">
        <v>252</v>
      </c>
      <c r="M18" s="23"/>
      <c r="N18" s="5"/>
      <c r="O18" s="23"/>
      <c r="P18" s="5"/>
      <c r="Q18" s="8"/>
      <c r="R18" s="18">
        <v>34.4</v>
      </c>
      <c r="S18" s="18">
        <v>159.63</v>
      </c>
      <c r="T18" s="55">
        <f t="shared" si="0"/>
        <v>364.04069767441865</v>
      </c>
      <c r="U18" s="8">
        <v>2220000</v>
      </c>
      <c r="V18" s="30">
        <v>0</v>
      </c>
      <c r="W18" s="30">
        <v>159625.76999999999</v>
      </c>
      <c r="X18" s="30">
        <v>0</v>
      </c>
      <c r="Y18" s="5"/>
      <c r="Z18" s="5">
        <v>20260630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251</v>
      </c>
      <c r="D19" s="23"/>
      <c r="E19" s="22"/>
      <c r="F19" s="9"/>
      <c r="G19" s="9"/>
      <c r="H19" s="9"/>
      <c r="I19" s="5"/>
      <c r="J19" s="5"/>
      <c r="K19" s="26"/>
      <c r="L19" s="5" t="s">
        <v>250</v>
      </c>
      <c r="M19" s="23"/>
      <c r="N19" s="5"/>
      <c r="O19" s="23"/>
      <c r="P19" s="5"/>
      <c r="Q19" s="8"/>
      <c r="R19" s="18">
        <v>1047.9000000000001</v>
      </c>
      <c r="S19" s="18">
        <v>1225.8399999999999</v>
      </c>
      <c r="T19" s="55">
        <f t="shared" si="0"/>
        <v>16.980627922511673</v>
      </c>
      <c r="U19" s="8">
        <v>2467000</v>
      </c>
      <c r="V19" s="30">
        <v>0</v>
      </c>
      <c r="W19" s="30">
        <v>1225836.8500000001</v>
      </c>
      <c r="X19" s="30">
        <v>0</v>
      </c>
      <c r="Y19" s="5"/>
      <c r="Z19" s="5">
        <v>20260629</v>
      </c>
      <c r="AA19" s="5"/>
      <c r="AB19" s="5"/>
      <c r="AC19" s="5"/>
      <c r="AD19" s="1"/>
    </row>
    <row r="20" spans="1:30" ht="15" customHeight="1" x14ac:dyDescent="0.2">
      <c r="A20" s="29"/>
      <c r="B20" s="13" t="s">
        <v>249</v>
      </c>
      <c r="C20" s="28" t="s">
        <v>248</v>
      </c>
      <c r="D20" s="23" t="s">
        <v>247</v>
      </c>
      <c r="E20" s="22"/>
      <c r="F20" s="9"/>
      <c r="G20" s="9"/>
      <c r="H20" s="9"/>
      <c r="I20" s="5"/>
      <c r="J20" s="5"/>
      <c r="K20" s="26"/>
      <c r="L20" s="5" t="s">
        <v>246</v>
      </c>
      <c r="M20" s="23"/>
      <c r="N20" s="5"/>
      <c r="O20" s="23"/>
      <c r="P20" s="5"/>
      <c r="Q20" s="8"/>
      <c r="R20" s="18">
        <v>1881.8</v>
      </c>
      <c r="S20" s="18">
        <v>2080.79</v>
      </c>
      <c r="T20" s="55">
        <f t="shared" si="0"/>
        <v>10.574449994685935</v>
      </c>
      <c r="U20" s="8">
        <v>3968000</v>
      </c>
      <c r="V20" s="30">
        <v>0</v>
      </c>
      <c r="W20" s="30">
        <v>2080785.86</v>
      </c>
      <c r="X20" s="30">
        <v>0</v>
      </c>
      <c r="Y20" s="5" t="s">
        <v>245</v>
      </c>
      <c r="Z20" s="5">
        <v>20260629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244</v>
      </c>
      <c r="D21" s="23"/>
      <c r="E21" s="22"/>
      <c r="F21" s="9"/>
      <c r="G21" s="9"/>
      <c r="H21" s="9"/>
      <c r="I21" s="5"/>
      <c r="J21" s="5"/>
      <c r="K21" s="26"/>
      <c r="L21" s="5" t="s">
        <v>243</v>
      </c>
      <c r="M21" s="23"/>
      <c r="N21" s="5"/>
      <c r="O21" s="23"/>
      <c r="P21" s="5"/>
      <c r="Q21" s="8"/>
      <c r="R21" s="18">
        <v>4938.8</v>
      </c>
      <c r="S21" s="18">
        <v>7005.18</v>
      </c>
      <c r="T21" s="55">
        <f t="shared" si="0"/>
        <v>41.839718150157921</v>
      </c>
      <c r="U21" s="8">
        <v>13545917.779999999</v>
      </c>
      <c r="V21" s="30">
        <v>0</v>
      </c>
      <c r="W21" s="30">
        <v>7005177.6200000001</v>
      </c>
      <c r="X21" s="30">
        <v>0</v>
      </c>
      <c r="Y21" s="5" t="s">
        <v>242</v>
      </c>
      <c r="Z21" s="5">
        <v>20260630</v>
      </c>
      <c r="AA21" s="5"/>
      <c r="AB21" s="5"/>
      <c r="AC21" s="5"/>
      <c r="AD21" s="1"/>
    </row>
    <row r="22" spans="1:30" ht="28.5" customHeight="1" x14ac:dyDescent="0.2">
      <c r="A22" s="29"/>
      <c r="B22" s="13" t="s">
        <v>241</v>
      </c>
      <c r="C22" s="28" t="s">
        <v>240</v>
      </c>
      <c r="D22" s="23" t="s">
        <v>239</v>
      </c>
      <c r="E22" s="22"/>
      <c r="F22" s="9"/>
      <c r="G22" s="9"/>
      <c r="H22" s="9"/>
      <c r="I22" s="5"/>
      <c r="J22" s="5"/>
      <c r="K22" s="26"/>
      <c r="L22" s="5" t="s">
        <v>238</v>
      </c>
      <c r="M22" s="23"/>
      <c r="N22" s="5"/>
      <c r="O22" s="23"/>
      <c r="P22" s="5"/>
      <c r="Q22" s="8"/>
      <c r="R22" s="18">
        <v>3905.6</v>
      </c>
      <c r="S22" s="18">
        <v>4123.08</v>
      </c>
      <c r="T22" s="55">
        <f t="shared" si="0"/>
        <v>5.5684145841867974</v>
      </c>
      <c r="U22" s="8">
        <v>8247400</v>
      </c>
      <c r="V22" s="30">
        <v>0</v>
      </c>
      <c r="W22" s="30">
        <v>4123080.34</v>
      </c>
      <c r="X22" s="30">
        <v>0</v>
      </c>
      <c r="Y22" s="5" t="s">
        <v>237</v>
      </c>
      <c r="Z22" s="5">
        <v>20260527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236</v>
      </c>
      <c r="C23" s="28" t="s">
        <v>235</v>
      </c>
      <c r="D23" s="23" t="s">
        <v>234</v>
      </c>
      <c r="E23" s="22"/>
      <c r="F23" s="9"/>
      <c r="G23" s="9"/>
      <c r="H23" s="9"/>
      <c r="I23" s="5"/>
      <c r="J23" s="5"/>
      <c r="K23" s="26"/>
      <c r="L23" s="5" t="s">
        <v>233</v>
      </c>
      <c r="M23" s="23"/>
      <c r="N23" s="5"/>
      <c r="O23" s="23"/>
      <c r="P23" s="5"/>
      <c r="Q23" s="8"/>
      <c r="R23" s="18">
        <v>181.5</v>
      </c>
      <c r="S23" s="18">
        <v>0</v>
      </c>
      <c r="T23" s="55">
        <f t="shared" si="0"/>
        <v>-100</v>
      </c>
      <c r="U23" s="8">
        <v>0</v>
      </c>
      <c r="V23" s="30">
        <v>0</v>
      </c>
      <c r="W23" s="30">
        <v>0</v>
      </c>
      <c r="X23" s="30">
        <v>0</v>
      </c>
      <c r="Y23" s="5" t="s">
        <v>232</v>
      </c>
      <c r="Z23" s="5">
        <v>0</v>
      </c>
      <c r="AA23" s="5"/>
      <c r="AB23" s="5"/>
      <c r="AC23" s="5"/>
      <c r="AD23" s="1"/>
    </row>
    <row r="24" spans="1:30" ht="19.5" customHeight="1" x14ac:dyDescent="0.2">
      <c r="A24" s="29"/>
      <c r="B24" s="13" t="s">
        <v>231</v>
      </c>
      <c r="C24" s="28" t="s">
        <v>230</v>
      </c>
      <c r="D24" s="23" t="s">
        <v>229</v>
      </c>
      <c r="E24" s="22"/>
      <c r="F24" s="5"/>
      <c r="G24" s="5"/>
      <c r="H24" s="5"/>
      <c r="I24" s="5"/>
      <c r="J24" s="5"/>
      <c r="K24" s="26"/>
      <c r="L24" s="5" t="s">
        <v>228</v>
      </c>
      <c r="M24" s="23"/>
      <c r="N24" s="5"/>
      <c r="O24" s="23"/>
      <c r="P24" s="5"/>
      <c r="Q24" s="8"/>
      <c r="R24" s="18">
        <v>520.70000000000005</v>
      </c>
      <c r="S24" s="18">
        <v>778.59</v>
      </c>
      <c r="T24" s="55">
        <f t="shared" si="0"/>
        <v>49.527559055118104</v>
      </c>
      <c r="U24" s="2">
        <v>922609.46</v>
      </c>
      <c r="V24" s="6">
        <v>0</v>
      </c>
      <c r="W24" s="6">
        <v>778592.94</v>
      </c>
      <c r="X24" s="6">
        <v>0</v>
      </c>
      <c r="Y24" s="5" t="s">
        <v>227</v>
      </c>
      <c r="Z24" s="5">
        <v>20260626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226</v>
      </c>
      <c r="D25" s="23" t="s">
        <v>225</v>
      </c>
      <c r="E25" s="22"/>
      <c r="F25" s="5"/>
      <c r="G25" s="5"/>
      <c r="H25" s="5"/>
      <c r="I25" s="5"/>
      <c r="J25" s="5"/>
      <c r="K25" s="26"/>
      <c r="L25" s="5" t="s">
        <v>224</v>
      </c>
      <c r="M25" s="23"/>
      <c r="N25" s="5"/>
      <c r="O25" s="23"/>
      <c r="P25" s="5"/>
      <c r="Q25" s="8"/>
      <c r="R25" s="18">
        <v>173.3</v>
      </c>
      <c r="S25" s="18">
        <v>651.44000000000005</v>
      </c>
      <c r="T25" s="55">
        <f t="shared" si="0"/>
        <v>275.90305828043859</v>
      </c>
      <c r="U25" s="2">
        <v>818059.6</v>
      </c>
      <c r="V25" s="6">
        <v>0</v>
      </c>
      <c r="W25" s="6">
        <v>651436.81999999995</v>
      </c>
      <c r="X25" s="6">
        <v>0</v>
      </c>
      <c r="Y25" s="5" t="s">
        <v>223</v>
      </c>
      <c r="Z25" s="5">
        <v>20260101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222</v>
      </c>
      <c r="C26" s="28" t="s">
        <v>221</v>
      </c>
      <c r="D26" s="23" t="s">
        <v>220</v>
      </c>
      <c r="E26" s="22"/>
      <c r="F26" s="5"/>
      <c r="G26" s="5"/>
      <c r="H26" s="5"/>
      <c r="I26" s="5"/>
      <c r="J26" s="5"/>
      <c r="K26" s="26"/>
      <c r="L26" s="5" t="s">
        <v>219</v>
      </c>
      <c r="M26" s="23"/>
      <c r="N26" s="5"/>
      <c r="O26" s="23"/>
      <c r="P26" s="5"/>
      <c r="Q26" s="8"/>
      <c r="R26" s="18">
        <v>157.69999999999999</v>
      </c>
      <c r="S26" s="18">
        <v>771.24</v>
      </c>
      <c r="T26" s="55">
        <f t="shared" si="0"/>
        <v>389.0551680405834</v>
      </c>
      <c r="U26" s="2">
        <v>1034400</v>
      </c>
      <c r="V26" s="6">
        <v>0</v>
      </c>
      <c r="W26" s="6">
        <v>771239.37</v>
      </c>
      <c r="X26" s="6">
        <v>0</v>
      </c>
      <c r="Y26" s="5" t="s">
        <v>218</v>
      </c>
      <c r="Z26" s="5">
        <v>20260630</v>
      </c>
      <c r="AA26" s="5"/>
      <c r="AB26" s="5"/>
      <c r="AC26" s="5"/>
      <c r="AD26" s="1"/>
    </row>
    <row r="27" spans="1:30" ht="15" customHeight="1" x14ac:dyDescent="0.2">
      <c r="A27" s="4"/>
      <c r="B27" s="13" t="s">
        <v>217</v>
      </c>
      <c r="C27" s="28" t="s">
        <v>216</v>
      </c>
      <c r="D27" s="23"/>
      <c r="E27" s="22"/>
      <c r="F27" s="5"/>
      <c r="G27" s="5"/>
      <c r="H27" s="5"/>
      <c r="I27" s="5"/>
      <c r="J27" s="5"/>
      <c r="K27" s="26"/>
      <c r="L27" s="5" t="s">
        <v>215</v>
      </c>
      <c r="M27" s="23"/>
      <c r="N27" s="5"/>
      <c r="O27" s="23"/>
      <c r="P27" s="5"/>
      <c r="Q27" s="8"/>
      <c r="R27" s="18">
        <v>0</v>
      </c>
      <c r="S27" s="18">
        <v>680.83</v>
      </c>
      <c r="T27" s="55">
        <v>0</v>
      </c>
      <c r="U27" s="2">
        <v>2523448.7200000002</v>
      </c>
      <c r="V27" s="6">
        <v>0</v>
      </c>
      <c r="W27" s="6">
        <v>680828.15</v>
      </c>
      <c r="X27" s="6">
        <v>0</v>
      </c>
      <c r="Y27" s="5" t="s">
        <v>214</v>
      </c>
      <c r="Z27" s="5">
        <v>20260630</v>
      </c>
      <c r="AA27" s="5"/>
      <c r="AB27" s="5"/>
      <c r="AC27" s="5"/>
      <c r="AD27" s="1"/>
    </row>
    <row r="28" spans="1:30" ht="18" customHeight="1" x14ac:dyDescent="0.2">
      <c r="A28" s="4"/>
      <c r="B28" s="13" t="s">
        <v>213</v>
      </c>
      <c r="C28" s="19" t="s">
        <v>212</v>
      </c>
      <c r="D28" s="23"/>
      <c r="E28" s="22"/>
      <c r="F28" s="5"/>
      <c r="G28" s="5"/>
      <c r="H28" s="5"/>
      <c r="I28" s="5"/>
      <c r="J28" s="5"/>
      <c r="K28" s="26"/>
      <c r="L28" s="5" t="s">
        <v>211</v>
      </c>
      <c r="M28" s="23"/>
      <c r="N28" s="5"/>
      <c r="O28" s="23"/>
      <c r="P28" s="5"/>
      <c r="Q28" s="8"/>
      <c r="R28" s="20">
        <v>255191.9</v>
      </c>
      <c r="S28" s="14">
        <v>320174.09000000003</v>
      </c>
      <c r="T28" s="14">
        <f t="shared" si="0"/>
        <v>25.46404881973136</v>
      </c>
      <c r="U28" s="2">
        <v>658867208.54999995</v>
      </c>
      <c r="V28" s="6">
        <v>0</v>
      </c>
      <c r="W28" s="6">
        <v>347176652</v>
      </c>
      <c r="X28" s="6">
        <v>0</v>
      </c>
      <c r="Y28" s="5" t="s">
        <v>210</v>
      </c>
      <c r="Z28" s="5">
        <v>20260521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7" t="s">
        <v>208</v>
      </c>
      <c r="D29" s="23" t="s">
        <v>207</v>
      </c>
      <c r="E29" s="22"/>
      <c r="F29" s="5"/>
      <c r="G29" s="5"/>
      <c r="H29" s="5"/>
      <c r="I29" s="5"/>
      <c r="J29" s="5"/>
      <c r="K29" s="26"/>
      <c r="L29" s="5" t="s">
        <v>206</v>
      </c>
      <c r="M29" s="23"/>
      <c r="N29" s="5"/>
      <c r="O29" s="23"/>
      <c r="P29" s="5"/>
      <c r="Q29" s="5"/>
      <c r="R29" s="20">
        <v>255173.9</v>
      </c>
      <c r="S29" s="14">
        <v>320174.09000000003</v>
      </c>
      <c r="T29" s="14">
        <f t="shared" si="0"/>
        <v>25.472899070006775</v>
      </c>
      <c r="U29" s="2">
        <v>658867208.54999995</v>
      </c>
      <c r="V29" s="6">
        <v>0</v>
      </c>
      <c r="W29" s="6">
        <v>347462116.23000002</v>
      </c>
      <c r="X29" s="6">
        <v>0</v>
      </c>
      <c r="Y29" s="5" t="s">
        <v>205</v>
      </c>
      <c r="Z29" s="5">
        <v>20260629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204</v>
      </c>
      <c r="D30" s="23" t="s">
        <v>203</v>
      </c>
      <c r="E30" s="22"/>
      <c r="F30" s="5"/>
      <c r="G30" s="5"/>
      <c r="H30" s="5"/>
      <c r="I30" s="5"/>
      <c r="J30" s="5"/>
      <c r="K30" s="26"/>
      <c r="L30" s="5" t="s">
        <v>202</v>
      </c>
      <c r="M30" s="23" t="s">
        <v>193</v>
      </c>
      <c r="N30" s="5"/>
      <c r="O30" s="23" t="s">
        <v>1</v>
      </c>
      <c r="P30" s="5"/>
      <c r="Q30" s="8"/>
      <c r="R30" s="18">
        <v>85977</v>
      </c>
      <c r="S30" s="18">
        <v>120545.8</v>
      </c>
      <c r="T30" s="55">
        <f t="shared" si="0"/>
        <v>40.207032113239592</v>
      </c>
      <c r="U30" s="2">
        <v>149670500</v>
      </c>
      <c r="V30" s="6">
        <v>0</v>
      </c>
      <c r="W30" s="6">
        <v>120545800</v>
      </c>
      <c r="X30" s="6">
        <v>0</v>
      </c>
      <c r="Y30" s="5" t="s">
        <v>201</v>
      </c>
      <c r="Z30" s="5">
        <v>20260619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200</v>
      </c>
      <c r="D31" s="23" t="s">
        <v>199</v>
      </c>
      <c r="E31" s="22"/>
      <c r="F31" s="5"/>
      <c r="G31" s="5"/>
      <c r="H31" s="5"/>
      <c r="I31" s="5"/>
      <c r="J31" s="5"/>
      <c r="K31" s="26"/>
      <c r="L31" s="5" t="s">
        <v>198</v>
      </c>
      <c r="M31" s="23" t="s">
        <v>193</v>
      </c>
      <c r="N31" s="5"/>
      <c r="O31" s="23" t="s">
        <v>1</v>
      </c>
      <c r="P31" s="5"/>
      <c r="Q31" s="8"/>
      <c r="R31" s="18">
        <v>38915.599999999999</v>
      </c>
      <c r="S31" s="18">
        <v>38146.6</v>
      </c>
      <c r="T31" s="55">
        <f t="shared" si="0"/>
        <v>-1.9760712927463544</v>
      </c>
      <c r="U31" s="2">
        <v>146788181.44999999</v>
      </c>
      <c r="V31" s="6">
        <v>0</v>
      </c>
      <c r="W31" s="6">
        <v>38146601.229999997</v>
      </c>
      <c r="X31" s="6">
        <v>0</v>
      </c>
      <c r="Y31" s="5" t="s">
        <v>197</v>
      </c>
      <c r="Z31" s="5">
        <v>20260625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196</v>
      </c>
      <c r="D32" s="23" t="s">
        <v>195</v>
      </c>
      <c r="E32" s="22"/>
      <c r="F32" s="5"/>
      <c r="G32" s="5"/>
      <c r="H32" s="5"/>
      <c r="I32" s="5"/>
      <c r="J32" s="5"/>
      <c r="K32" s="26"/>
      <c r="L32" s="5" t="s">
        <v>194</v>
      </c>
      <c r="M32" s="23" t="s">
        <v>193</v>
      </c>
      <c r="N32" s="5"/>
      <c r="O32" s="23" t="s">
        <v>1</v>
      </c>
      <c r="P32" s="5"/>
      <c r="Q32" s="8"/>
      <c r="R32" s="18">
        <v>119732.3</v>
      </c>
      <c r="S32" s="18">
        <v>150131.73000000001</v>
      </c>
      <c r="T32" s="55">
        <f t="shared" si="0"/>
        <v>25.389498071948836</v>
      </c>
      <c r="U32" s="2">
        <v>242122000</v>
      </c>
      <c r="V32" s="6">
        <v>0</v>
      </c>
      <c r="W32" s="6">
        <v>150131727.05000001</v>
      </c>
      <c r="X32" s="6">
        <v>0</v>
      </c>
      <c r="Y32" s="5" t="s">
        <v>192</v>
      </c>
      <c r="Z32" s="5">
        <v>20260625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191</v>
      </c>
      <c r="D33" s="23" t="s">
        <v>190</v>
      </c>
      <c r="E33" s="22"/>
      <c r="F33" s="5"/>
      <c r="G33" s="5"/>
      <c r="H33" s="5"/>
      <c r="I33" s="5"/>
      <c r="J33" s="5"/>
      <c r="K33" s="26"/>
      <c r="L33" s="5" t="s">
        <v>189</v>
      </c>
      <c r="M33" s="23"/>
      <c r="N33" s="5"/>
      <c r="O33" s="23" t="s">
        <v>1</v>
      </c>
      <c r="P33" s="5" t="s">
        <v>188</v>
      </c>
      <c r="Q33" s="8"/>
      <c r="R33" s="18">
        <v>10549.1</v>
      </c>
      <c r="S33" s="18">
        <v>11349.96</v>
      </c>
      <c r="T33" s="55">
        <f t="shared" si="0"/>
        <v>7.5917376837834354</v>
      </c>
      <c r="U33" s="2">
        <v>50353173.939999998</v>
      </c>
      <c r="V33" s="6">
        <v>0</v>
      </c>
      <c r="W33" s="6">
        <v>11349961.93</v>
      </c>
      <c r="X33" s="6">
        <v>0</v>
      </c>
      <c r="Y33" s="5" t="s">
        <v>187</v>
      </c>
      <c r="Z33" s="5">
        <v>20260629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186</v>
      </c>
      <c r="D34" s="23"/>
      <c r="E34" s="22"/>
      <c r="F34" s="5"/>
      <c r="G34" s="5"/>
      <c r="H34" s="5"/>
      <c r="I34" s="5"/>
      <c r="J34" s="5"/>
      <c r="K34" s="26"/>
      <c r="L34" s="5" t="s">
        <v>185</v>
      </c>
      <c r="M34" s="23"/>
      <c r="N34" s="5"/>
      <c r="O34" s="23" t="s">
        <v>1</v>
      </c>
      <c r="P34" s="5"/>
      <c r="Q34" s="8"/>
      <c r="R34" s="20">
        <v>18</v>
      </c>
      <c r="S34" s="20">
        <v>0</v>
      </c>
      <c r="T34" s="14">
        <f t="shared" si="0"/>
        <v>-100</v>
      </c>
      <c r="U34" s="2">
        <v>0</v>
      </c>
      <c r="V34" s="6">
        <v>0</v>
      </c>
      <c r="W34" s="6">
        <v>0</v>
      </c>
      <c r="X34" s="6">
        <v>0</v>
      </c>
      <c r="Y34" s="5" t="s">
        <v>184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183</v>
      </c>
      <c r="C35" s="27" t="s">
        <v>182</v>
      </c>
      <c r="D35" s="23" t="s">
        <v>181</v>
      </c>
      <c r="E35" s="22"/>
      <c r="F35" s="5"/>
      <c r="G35" s="5"/>
      <c r="H35" s="5"/>
      <c r="I35" s="5"/>
      <c r="J35" s="5"/>
      <c r="K35" s="26"/>
      <c r="L35" s="5" t="s">
        <v>180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179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178</v>
      </c>
      <c r="C36" s="27" t="s">
        <v>177</v>
      </c>
      <c r="D36" s="23" t="s">
        <v>176</v>
      </c>
      <c r="E36" s="22"/>
      <c r="F36" s="5"/>
      <c r="G36" s="5"/>
      <c r="H36" s="5"/>
      <c r="I36" s="5"/>
      <c r="J36" s="5"/>
      <c r="K36" s="26"/>
      <c r="L36" s="5" t="s">
        <v>175</v>
      </c>
      <c r="M36" s="23"/>
      <c r="N36" s="5"/>
      <c r="O36" s="23"/>
      <c r="P36" s="5"/>
      <c r="Q36" s="8"/>
      <c r="R36" s="20">
        <v>0</v>
      </c>
      <c r="S36" s="20">
        <v>-285.45999999999998</v>
      </c>
      <c r="T36" s="14">
        <v>0</v>
      </c>
      <c r="U36" s="2">
        <v>0</v>
      </c>
      <c r="V36" s="6">
        <v>0</v>
      </c>
      <c r="W36" s="6">
        <v>-285464.23</v>
      </c>
      <c r="X36" s="6">
        <v>0</v>
      </c>
      <c r="Y36" s="5" t="s">
        <v>174</v>
      </c>
      <c r="Z36" s="5">
        <v>20260521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173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295631.09999999998</v>
      </c>
      <c r="S37" s="14">
        <v>368939.18</v>
      </c>
      <c r="T37" s="14">
        <f>S37/R37*100-100</f>
        <v>24.797147526089105</v>
      </c>
      <c r="U37" s="2">
        <v>1538296120.8499999</v>
      </c>
      <c r="V37" s="6">
        <v>771586594.51999998</v>
      </c>
      <c r="W37" s="6">
        <v>551905150.51999998</v>
      </c>
      <c r="X37" s="6">
        <v>530636320.54000002</v>
      </c>
      <c r="Y37" s="5" t="s">
        <v>172</v>
      </c>
      <c r="Z37" s="5">
        <v>20260000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38700.6</v>
      </c>
      <c r="S39" s="20">
        <v>54668.25</v>
      </c>
      <c r="T39" s="14">
        <f>S39/R39*100-100</f>
        <v>41.259437838173056</v>
      </c>
      <c r="U39" s="2">
        <v>88615482.859999999</v>
      </c>
      <c r="V39" s="6">
        <v>88615482.859999999</v>
      </c>
      <c r="W39" s="6">
        <v>0</v>
      </c>
      <c r="X39" s="6">
        <v>54668251.899999999</v>
      </c>
      <c r="Y39" s="5" t="s">
        <v>167</v>
      </c>
      <c r="Z39" s="5">
        <v>20260630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1569.5</v>
      </c>
      <c r="S40" s="18">
        <v>2025.79</v>
      </c>
      <c r="T40" s="55">
        <f t="shared" ref="T40:T42" si="1">S40/R40*100-100</f>
        <v>29.072316024211517</v>
      </c>
      <c r="U40" s="2">
        <v>3640000</v>
      </c>
      <c r="V40" s="6">
        <v>3640000</v>
      </c>
      <c r="W40" s="6">
        <v>0</v>
      </c>
      <c r="X40" s="6">
        <v>2025786.18</v>
      </c>
      <c r="Y40" s="5"/>
      <c r="Z40" s="5">
        <v>20260626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22.5</v>
      </c>
      <c r="S41" s="18">
        <v>11.23</v>
      </c>
      <c r="T41" s="55">
        <f t="shared" si="1"/>
        <v>-50.088888888888889</v>
      </c>
      <c r="U41" s="2">
        <v>80000</v>
      </c>
      <c r="V41" s="6">
        <v>80000</v>
      </c>
      <c r="W41" s="6">
        <v>0</v>
      </c>
      <c r="X41" s="6">
        <v>11225.84</v>
      </c>
      <c r="Y41" s="5" t="s">
        <v>161</v>
      </c>
      <c r="Z41" s="5">
        <v>20260320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14817.7</v>
      </c>
      <c r="S42" s="18">
        <v>19092.13</v>
      </c>
      <c r="T42" s="55">
        <f t="shared" si="1"/>
        <v>28.846784588701354</v>
      </c>
      <c r="U42" s="2">
        <v>34430377.82</v>
      </c>
      <c r="V42" s="6">
        <v>34430377.82</v>
      </c>
      <c r="W42" s="6">
        <v>0</v>
      </c>
      <c r="X42" s="6">
        <v>19092131.190000001</v>
      </c>
      <c r="Y42" s="5" t="s">
        <v>157</v>
      </c>
      <c r="Z42" s="5">
        <v>20260629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0</v>
      </c>
      <c r="S43" s="18">
        <v>7.2</v>
      </c>
      <c r="T43" s="16">
        <v>0</v>
      </c>
      <c r="U43" s="2">
        <v>7200</v>
      </c>
      <c r="V43" s="6">
        <v>7200</v>
      </c>
      <c r="W43" s="6">
        <v>0</v>
      </c>
      <c r="X43" s="6">
        <v>7200</v>
      </c>
      <c r="Y43" s="5" t="s">
        <v>153</v>
      </c>
      <c r="Z43" s="5">
        <v>20260513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4080.4</v>
      </c>
      <c r="S44" s="18">
        <v>6020.02</v>
      </c>
      <c r="T44" s="16">
        <f>S44/R44*100-100</f>
        <v>47.535045583766305</v>
      </c>
      <c r="U44" s="2">
        <v>9254000</v>
      </c>
      <c r="V44" s="6">
        <v>9254000</v>
      </c>
      <c r="W44" s="6">
        <v>0</v>
      </c>
      <c r="X44" s="6">
        <v>6020024.1299999999</v>
      </c>
      <c r="Y44" s="5" t="s">
        <v>150</v>
      </c>
      <c r="Z44" s="5">
        <v>20260630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18">
        <v>0</v>
      </c>
      <c r="T45" s="16">
        <v>0</v>
      </c>
      <c r="U45" s="2">
        <v>1955311.12</v>
      </c>
      <c r="V45" s="6">
        <v>1955311.12</v>
      </c>
      <c r="W45" s="6">
        <v>0</v>
      </c>
      <c r="X45" s="6">
        <v>0</v>
      </c>
      <c r="Y45" s="5" t="s">
        <v>146</v>
      </c>
      <c r="Z45" s="5">
        <v>20260630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17576.7</v>
      </c>
      <c r="S46" s="18">
        <v>27511.88</v>
      </c>
      <c r="T46" s="16">
        <f>S46/R46*100-100</f>
        <v>56.52471738153352</v>
      </c>
      <c r="U46" s="2">
        <v>38504635.920000002</v>
      </c>
      <c r="V46" s="6">
        <v>38504635.920000002</v>
      </c>
      <c r="W46" s="6">
        <v>0</v>
      </c>
      <c r="X46" s="6">
        <v>27511884.559999999</v>
      </c>
      <c r="Y46" s="5" t="s">
        <v>142</v>
      </c>
      <c r="Z46" s="5">
        <v>20260630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693.5</v>
      </c>
      <c r="S47" s="20">
        <v>900.09</v>
      </c>
      <c r="T47" s="56">
        <f t="shared" ref="T47:T81" si="2">S47/R47*100-100</f>
        <v>29.78947368421052</v>
      </c>
      <c r="U47" s="2">
        <v>2461900</v>
      </c>
      <c r="V47" s="6">
        <v>2461900</v>
      </c>
      <c r="W47" s="6">
        <v>0</v>
      </c>
      <c r="X47" s="6">
        <v>900093.69</v>
      </c>
      <c r="Y47" s="5" t="s">
        <v>138</v>
      </c>
      <c r="Z47" s="5">
        <v>20260625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693.5</v>
      </c>
      <c r="S48" s="18">
        <v>900.09</v>
      </c>
      <c r="T48" s="16">
        <f t="shared" si="2"/>
        <v>29.78947368421052</v>
      </c>
      <c r="U48" s="2">
        <v>2461900</v>
      </c>
      <c r="V48" s="6">
        <v>2461900</v>
      </c>
      <c r="W48" s="6">
        <v>0</v>
      </c>
      <c r="X48" s="6">
        <v>900093.69</v>
      </c>
      <c r="Y48" s="5"/>
      <c r="Z48" s="5">
        <v>20260625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246.5</v>
      </c>
      <c r="S49" s="20">
        <v>218.05</v>
      </c>
      <c r="T49" s="56">
        <f t="shared" si="2"/>
        <v>-11.541582150101419</v>
      </c>
      <c r="U49" s="2">
        <v>3776534.67</v>
      </c>
      <c r="V49" s="6">
        <v>3776534.67</v>
      </c>
      <c r="W49" s="6">
        <v>0</v>
      </c>
      <c r="X49" s="6">
        <v>218050</v>
      </c>
      <c r="Y49" s="5" t="s">
        <v>131</v>
      </c>
      <c r="Z49" s="5">
        <v>20260421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50.9</v>
      </c>
      <c r="S50" s="18">
        <v>0</v>
      </c>
      <c r="T50" s="16">
        <f t="shared" si="2"/>
        <v>-100</v>
      </c>
      <c r="U50" s="2">
        <v>2046434.67</v>
      </c>
      <c r="V50" s="6">
        <v>2046434.67</v>
      </c>
      <c r="W50" s="6">
        <v>0</v>
      </c>
      <c r="X50" s="6">
        <v>0</v>
      </c>
      <c r="Y50" s="5"/>
      <c r="Z50" s="5">
        <v>20260101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5</v>
      </c>
      <c r="S51" s="18">
        <v>2</v>
      </c>
      <c r="T51" s="16">
        <f t="shared" si="2"/>
        <v>-60</v>
      </c>
      <c r="U51" s="2">
        <v>2000</v>
      </c>
      <c r="V51" s="6">
        <v>2000</v>
      </c>
      <c r="W51" s="6">
        <v>0</v>
      </c>
      <c r="X51" s="6">
        <v>2000</v>
      </c>
      <c r="Y51" s="5"/>
      <c r="Z51" s="5">
        <v>20260421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27628.7</v>
      </c>
      <c r="S52" s="20">
        <v>20818.73</v>
      </c>
      <c r="T52" s="56">
        <f t="shared" si="2"/>
        <v>-24.648173819253174</v>
      </c>
      <c r="U52" s="2">
        <v>74881463.909999996</v>
      </c>
      <c r="V52" s="6">
        <v>74881463.909999996</v>
      </c>
      <c r="W52" s="6">
        <v>0</v>
      </c>
      <c r="X52" s="6">
        <v>20818726.699999999</v>
      </c>
      <c r="Y52" s="5" t="s">
        <v>122</v>
      </c>
      <c r="Z52" s="5">
        <v>20260608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0</v>
      </c>
      <c r="S53" s="18">
        <v>182.78</v>
      </c>
      <c r="T53" s="16">
        <v>0</v>
      </c>
      <c r="U53" s="2">
        <v>1231800</v>
      </c>
      <c r="V53" s="6">
        <v>1231800</v>
      </c>
      <c r="W53" s="6">
        <v>0</v>
      </c>
      <c r="X53" s="6">
        <v>182784</v>
      </c>
      <c r="Y53" s="5"/>
      <c r="Z53" s="5">
        <v>20260512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23064.3</v>
      </c>
      <c r="S54" s="18">
        <v>15893.7</v>
      </c>
      <c r="T54" s="16">
        <f t="shared" si="2"/>
        <v>-31.089606014489917</v>
      </c>
      <c r="U54" s="2">
        <v>53620764.420000002</v>
      </c>
      <c r="V54" s="6">
        <v>53620764.420000002</v>
      </c>
      <c r="W54" s="6">
        <v>0</v>
      </c>
      <c r="X54" s="6">
        <v>15893700.52</v>
      </c>
      <c r="Y54" s="5"/>
      <c r="Z54" s="5">
        <v>20260427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0</v>
      </c>
      <c r="S55" s="18">
        <v>235.21</v>
      </c>
      <c r="T55" s="16">
        <v>0</v>
      </c>
      <c r="U55" s="2">
        <v>364000</v>
      </c>
      <c r="V55" s="6">
        <v>364000</v>
      </c>
      <c r="W55" s="6">
        <v>0</v>
      </c>
      <c r="X55" s="6">
        <v>235207.66</v>
      </c>
      <c r="Y55" s="5"/>
      <c r="Z55" s="5">
        <v>20260617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4536.8999999999996</v>
      </c>
      <c r="S56" s="18">
        <v>4017.03</v>
      </c>
      <c r="T56" s="16">
        <f t="shared" si="2"/>
        <v>-11.458705283343235</v>
      </c>
      <c r="U56" s="2">
        <v>17333899.489999998</v>
      </c>
      <c r="V56" s="6">
        <v>17333899.489999998</v>
      </c>
      <c r="W56" s="6">
        <v>0</v>
      </c>
      <c r="X56" s="6">
        <v>4017034.52</v>
      </c>
      <c r="Y56" s="5"/>
      <c r="Z56" s="5">
        <v>20260630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27.5</v>
      </c>
      <c r="S57" s="18">
        <v>490</v>
      </c>
      <c r="T57" s="16">
        <f t="shared" si="2"/>
        <v>1681.8181818181818</v>
      </c>
      <c r="U57" s="2">
        <v>2331000</v>
      </c>
      <c r="V57" s="6">
        <v>2331000</v>
      </c>
      <c r="W57" s="6">
        <v>0</v>
      </c>
      <c r="X57" s="6">
        <v>490000</v>
      </c>
      <c r="Y57" s="5"/>
      <c r="Z57" s="5">
        <v>20260608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5003.3</v>
      </c>
      <c r="S58" s="20">
        <v>12044.72</v>
      </c>
      <c r="T58" s="56">
        <f t="shared" si="2"/>
        <v>140.73551456039013</v>
      </c>
      <c r="U58" s="2">
        <v>48225694.030000001</v>
      </c>
      <c r="V58" s="6">
        <v>48225694.030000001</v>
      </c>
      <c r="W58" s="6">
        <v>0</v>
      </c>
      <c r="X58" s="6">
        <v>12044716.52</v>
      </c>
      <c r="Y58" s="5" t="s">
        <v>107</v>
      </c>
      <c r="Z58" s="5">
        <v>20260626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853.6</v>
      </c>
      <c r="S59" s="18">
        <v>2209.2199999999998</v>
      </c>
      <c r="T59" s="16">
        <f t="shared" si="2"/>
        <v>158.81208997188378</v>
      </c>
      <c r="U59" s="2">
        <v>10915661.939999999</v>
      </c>
      <c r="V59" s="6">
        <v>10915661.939999999</v>
      </c>
      <c r="W59" s="6">
        <v>0</v>
      </c>
      <c r="X59" s="6">
        <v>2209224.63</v>
      </c>
      <c r="Y59" s="5"/>
      <c r="Z59" s="5">
        <v>20260630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750.1</v>
      </c>
      <c r="S60" s="18">
        <v>4106.54</v>
      </c>
      <c r="T60" s="16">
        <f t="shared" si="2"/>
        <v>447.46567124383421</v>
      </c>
      <c r="U60" s="2">
        <v>17976596.030000001</v>
      </c>
      <c r="V60" s="6">
        <v>17976596.030000001</v>
      </c>
      <c r="W60" s="6">
        <v>0</v>
      </c>
      <c r="X60" s="6">
        <v>4106543.32</v>
      </c>
      <c r="Y60" s="5"/>
      <c r="Z60" s="5">
        <v>20260629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3399.7</v>
      </c>
      <c r="S61" s="18">
        <v>5728.95</v>
      </c>
      <c r="T61" s="16">
        <f t="shared" si="2"/>
        <v>68.513398241021264</v>
      </c>
      <c r="U61" s="2">
        <v>19333436.059999999</v>
      </c>
      <c r="V61" s="6">
        <v>19333436.059999999</v>
      </c>
      <c r="W61" s="6">
        <v>0</v>
      </c>
      <c r="X61" s="6">
        <v>5728948.5700000003</v>
      </c>
      <c r="Y61" s="5"/>
      <c r="Z61" s="5">
        <v>20260626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182045.9</v>
      </c>
      <c r="S62" s="20">
        <v>229440.28</v>
      </c>
      <c r="T62" s="56">
        <f t="shared" si="2"/>
        <v>26.034302338036724</v>
      </c>
      <c r="U62" s="2">
        <v>394304109.41000003</v>
      </c>
      <c r="V62" s="6">
        <v>394304109.41000003</v>
      </c>
      <c r="W62" s="6">
        <v>0</v>
      </c>
      <c r="X62" s="6">
        <v>229440282.99000001</v>
      </c>
      <c r="Y62" s="5" t="s">
        <v>94</v>
      </c>
      <c r="Z62" s="5">
        <v>20260626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36899.9</v>
      </c>
      <c r="S63" s="18">
        <v>41596</v>
      </c>
      <c r="T63" s="16">
        <f t="shared" si="2"/>
        <v>12.726592754993902</v>
      </c>
      <c r="U63" s="2">
        <v>68478725</v>
      </c>
      <c r="V63" s="6">
        <v>68478725</v>
      </c>
      <c r="W63" s="6">
        <v>0</v>
      </c>
      <c r="X63" s="6">
        <v>41596000</v>
      </c>
      <c r="Y63" s="5"/>
      <c r="Z63" s="5">
        <v>20260629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124141.5</v>
      </c>
      <c r="S64" s="18">
        <v>163540.59</v>
      </c>
      <c r="T64" s="16">
        <f t="shared" si="2"/>
        <v>31.737243387585949</v>
      </c>
      <c r="U64" s="2">
        <v>285690108.41000003</v>
      </c>
      <c r="V64" s="6">
        <v>285690108.41000003</v>
      </c>
      <c r="W64" s="6">
        <v>0</v>
      </c>
      <c r="X64" s="6">
        <v>163540587.84</v>
      </c>
      <c r="Y64" s="5"/>
      <c r="Z64" s="5">
        <v>20260630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13447.8</v>
      </c>
      <c r="S65" s="18">
        <v>15253.28</v>
      </c>
      <c r="T65" s="16">
        <f t="shared" si="2"/>
        <v>13.425839170719371</v>
      </c>
      <c r="U65" s="2">
        <v>24265276</v>
      </c>
      <c r="V65" s="6">
        <v>24265276</v>
      </c>
      <c r="W65" s="6">
        <v>0</v>
      </c>
      <c r="X65" s="6">
        <v>15253276</v>
      </c>
      <c r="Y65" s="5"/>
      <c r="Z65" s="5">
        <v>20260629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11.7</v>
      </c>
      <c r="S66" s="18">
        <v>34.04</v>
      </c>
      <c r="T66" s="16">
        <f t="shared" si="2"/>
        <v>190.94017094017096</v>
      </c>
      <c r="U66" s="2">
        <v>70000</v>
      </c>
      <c r="V66" s="6">
        <v>70000</v>
      </c>
      <c r="W66" s="6">
        <v>0</v>
      </c>
      <c r="X66" s="6">
        <v>34035</v>
      </c>
      <c r="Y66" s="5"/>
      <c r="Z66" s="5">
        <v>20260619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7545.1</v>
      </c>
      <c r="S67" s="18">
        <v>9016.3799999999992</v>
      </c>
      <c r="T67" s="16">
        <f t="shared" si="2"/>
        <v>19.499807822295253</v>
      </c>
      <c r="U67" s="2">
        <v>15800000</v>
      </c>
      <c r="V67" s="6">
        <v>15800000</v>
      </c>
      <c r="W67" s="6">
        <v>0</v>
      </c>
      <c r="X67" s="6">
        <v>9016384.1500000004</v>
      </c>
      <c r="Y67" s="5"/>
      <c r="Z67" s="5">
        <v>20260626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25240</v>
      </c>
      <c r="S68" s="20">
        <v>24801.02</v>
      </c>
      <c r="T68" s="56">
        <f t="shared" si="2"/>
        <v>-1.7392234548335921</v>
      </c>
      <c r="U68" s="2">
        <v>44827985.310000002</v>
      </c>
      <c r="V68" s="6">
        <v>44827985.310000002</v>
      </c>
      <c r="W68" s="6">
        <v>0</v>
      </c>
      <c r="X68" s="6">
        <v>24801019.760000002</v>
      </c>
      <c r="Y68" s="5" t="s">
        <v>76</v>
      </c>
      <c r="Z68" s="5">
        <v>20260630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25240</v>
      </c>
      <c r="S69" s="18">
        <v>24801.02</v>
      </c>
      <c r="T69" s="16">
        <f t="shared" si="2"/>
        <v>-1.7392234548335921</v>
      </c>
      <c r="U69" s="2">
        <v>44827985.310000002</v>
      </c>
      <c r="V69" s="6">
        <v>44827985.310000002</v>
      </c>
      <c r="W69" s="6">
        <v>0</v>
      </c>
      <c r="X69" s="6">
        <v>24801019.760000002</v>
      </c>
      <c r="Y69" s="5"/>
      <c r="Z69" s="5">
        <v>20260630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4019.5</v>
      </c>
      <c r="S70" s="20">
        <v>4796.6400000000003</v>
      </c>
      <c r="T70" s="56">
        <f t="shared" si="2"/>
        <v>19.334245552929488</v>
      </c>
      <c r="U70" s="2">
        <v>12246769.48</v>
      </c>
      <c r="V70" s="6">
        <v>12246769.48</v>
      </c>
      <c r="W70" s="6">
        <v>0</v>
      </c>
      <c r="X70" s="6">
        <v>4796644.28</v>
      </c>
      <c r="Y70" s="5" t="s">
        <v>69</v>
      </c>
      <c r="Z70" s="5">
        <v>20260611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700.7</v>
      </c>
      <c r="S71" s="18">
        <v>801.21</v>
      </c>
      <c r="T71" s="16">
        <f t="shared" si="2"/>
        <v>14.344227201370046</v>
      </c>
      <c r="U71" s="2">
        <v>1750300</v>
      </c>
      <c r="V71" s="6">
        <v>1750300</v>
      </c>
      <c r="W71" s="6">
        <v>0</v>
      </c>
      <c r="X71" s="6">
        <v>801205.2</v>
      </c>
      <c r="Y71" s="5"/>
      <c r="Z71" s="5">
        <v>20260626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1996.1</v>
      </c>
      <c r="S72" s="18">
        <v>2709.79</v>
      </c>
      <c r="T72" s="16">
        <f t="shared" si="2"/>
        <v>35.754220730424322</v>
      </c>
      <c r="U72" s="2">
        <v>5433649.4800000004</v>
      </c>
      <c r="V72" s="6">
        <v>5433649.4800000004</v>
      </c>
      <c r="W72" s="6">
        <v>0</v>
      </c>
      <c r="X72" s="6">
        <v>2709785.96</v>
      </c>
      <c r="Y72" s="5"/>
      <c r="Z72" s="5">
        <v>20260626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1322.7</v>
      </c>
      <c r="S73" s="18">
        <v>1285.6500000000001</v>
      </c>
      <c r="T73" s="16">
        <f t="shared" si="2"/>
        <v>-2.8010886822408736</v>
      </c>
      <c r="U73" s="2">
        <v>5062820</v>
      </c>
      <c r="V73" s="6">
        <v>5062820</v>
      </c>
      <c r="W73" s="6">
        <v>0</v>
      </c>
      <c r="X73" s="6">
        <v>1285653.1200000001</v>
      </c>
      <c r="Y73" s="5"/>
      <c r="Z73" s="5">
        <v>20260611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8170.9</v>
      </c>
      <c r="S74" s="20">
        <v>10316.120000000001</v>
      </c>
      <c r="T74" s="56">
        <f t="shared" si="2"/>
        <v>26.254390581208924</v>
      </c>
      <c r="U74" s="2">
        <v>14314824</v>
      </c>
      <c r="V74" s="6">
        <v>14314824</v>
      </c>
      <c r="W74" s="6">
        <v>0</v>
      </c>
      <c r="X74" s="6">
        <v>10316123.6</v>
      </c>
      <c r="Y74" s="5" t="s">
        <v>58</v>
      </c>
      <c r="Z74" s="5">
        <v>20260626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964.4</v>
      </c>
      <c r="S75" s="18">
        <v>1200</v>
      </c>
      <c r="T75" s="16">
        <f t="shared" si="2"/>
        <v>24.429697221070086</v>
      </c>
      <c r="U75" s="2">
        <v>1200000</v>
      </c>
      <c r="V75" s="6">
        <v>1200000</v>
      </c>
      <c r="W75" s="6">
        <v>0</v>
      </c>
      <c r="X75" s="6">
        <v>1200000</v>
      </c>
      <c r="Y75" s="5"/>
      <c r="Z75" s="5">
        <v>20260629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73.7</v>
      </c>
      <c r="S76" s="18">
        <v>89.41</v>
      </c>
      <c r="T76" s="16">
        <f t="shared" si="2"/>
        <v>21.316146540027134</v>
      </c>
      <c r="U76" s="2">
        <v>143000</v>
      </c>
      <c r="V76" s="6">
        <v>143000</v>
      </c>
      <c r="W76" s="6">
        <v>0</v>
      </c>
      <c r="X76" s="6">
        <v>89410.8</v>
      </c>
      <c r="Y76" s="5"/>
      <c r="Z76" s="5">
        <v>20260622</v>
      </c>
      <c r="AA76" s="5"/>
      <c r="AB76" s="5"/>
      <c r="AC76" s="5"/>
      <c r="AD76" s="1"/>
    </row>
    <row r="77" spans="1:30" ht="12.7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18">
        <v>7132.9</v>
      </c>
      <c r="S77" s="18">
        <v>9026.7099999999991</v>
      </c>
      <c r="T77" s="16">
        <f t="shared" si="2"/>
        <v>26.550351189558242</v>
      </c>
      <c r="U77" s="2">
        <v>12971824</v>
      </c>
      <c r="V77" s="6">
        <v>12971824</v>
      </c>
      <c r="W77" s="6">
        <v>0</v>
      </c>
      <c r="X77" s="6">
        <v>9026712.8000000007</v>
      </c>
      <c r="Y77" s="5"/>
      <c r="Z77" s="5">
        <v>20260626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20">
        <v>939.8</v>
      </c>
      <c r="S78" s="20">
        <v>1620.8</v>
      </c>
      <c r="T78" s="56">
        <f t="shared" si="2"/>
        <v>72.462226005533097</v>
      </c>
      <c r="U78" s="2">
        <v>2703000</v>
      </c>
      <c r="V78" s="6">
        <v>2703000</v>
      </c>
      <c r="W78" s="6">
        <v>0</v>
      </c>
      <c r="X78" s="6">
        <v>1620800</v>
      </c>
      <c r="Y78" s="5" t="s">
        <v>48</v>
      </c>
      <c r="Z78" s="5">
        <v>20260630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28</v>
      </c>
      <c r="R79" s="18">
        <v>939.8</v>
      </c>
      <c r="S79" s="18">
        <v>1620.8</v>
      </c>
      <c r="T79" s="16">
        <f t="shared" si="2"/>
        <v>72.462226005533097</v>
      </c>
      <c r="U79" s="2">
        <v>2703000</v>
      </c>
      <c r="V79" s="6">
        <v>2703000</v>
      </c>
      <c r="W79" s="6">
        <v>0</v>
      </c>
      <c r="X79" s="6">
        <v>1620800</v>
      </c>
      <c r="Y79" s="5"/>
      <c r="Z79" s="5">
        <v>20260630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1579.4</v>
      </c>
      <c r="S80" s="18">
        <v>1344.07</v>
      </c>
      <c r="T80" s="16">
        <f t="shared" si="2"/>
        <v>-14.899962010890221</v>
      </c>
      <c r="U80" s="2">
        <v>5284094.26</v>
      </c>
      <c r="V80" s="6">
        <v>5284094.26</v>
      </c>
      <c r="W80" s="6">
        <v>0</v>
      </c>
      <c r="X80" s="6">
        <v>1344071.76</v>
      </c>
      <c r="Y80" s="5"/>
      <c r="Z80" s="5">
        <v>20260604</v>
      </c>
      <c r="AA80" s="5"/>
      <c r="AB80" s="5"/>
      <c r="AC80" s="5"/>
      <c r="AD80" s="1"/>
    </row>
    <row r="81" spans="1:30" ht="16.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1579.4</v>
      </c>
      <c r="S81" s="18">
        <v>1344.07</v>
      </c>
      <c r="T81" s="16">
        <f t="shared" si="2"/>
        <v>-14.899962010890221</v>
      </c>
      <c r="U81" s="2">
        <v>5284094.26</v>
      </c>
      <c r="V81" s="6">
        <v>5284094.26</v>
      </c>
      <c r="W81" s="6">
        <v>0</v>
      </c>
      <c r="X81" s="6">
        <v>1344071.76</v>
      </c>
      <c r="Y81" s="5"/>
      <c r="Z81" s="5">
        <v>20260604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20">
        <v>0</v>
      </c>
      <c r="S82" s="20">
        <v>0</v>
      </c>
      <c r="T82" s="14">
        <v>0</v>
      </c>
      <c r="U82" s="2">
        <v>0</v>
      </c>
      <c r="V82" s="6">
        <v>0</v>
      </c>
      <c r="W82" s="6">
        <v>0</v>
      </c>
      <c r="X82" s="6">
        <v>0</v>
      </c>
      <c r="Y82" s="5" t="s">
        <v>38</v>
      </c>
      <c r="Z82" s="5">
        <v>0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18">
        <v>0</v>
      </c>
      <c r="S83" s="18">
        <v>0</v>
      </c>
      <c r="T83" s="16">
        <v>0</v>
      </c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28</v>
      </c>
      <c r="R84" s="18">
        <v>0</v>
      </c>
      <c r="S84" s="18">
        <v>0</v>
      </c>
      <c r="T84" s="16">
        <v>0</v>
      </c>
      <c r="U84" s="2">
        <v>0</v>
      </c>
      <c r="V84" s="6">
        <v>0</v>
      </c>
      <c r="W84" s="6">
        <v>0</v>
      </c>
      <c r="X84" s="6">
        <v>0</v>
      </c>
      <c r="Y84" s="5"/>
      <c r="Z84" s="5">
        <v>0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28</v>
      </c>
      <c r="R85" s="20">
        <v>294268.09999999998</v>
      </c>
      <c r="S85" s="20">
        <v>360968.78</v>
      </c>
      <c r="T85" s="14">
        <f>S85/R85*100-100</f>
        <v>22.666636308862593</v>
      </c>
      <c r="U85" s="2">
        <v>691641857.92999995</v>
      </c>
      <c r="V85" s="6">
        <v>691641857.92999995</v>
      </c>
      <c r="W85" s="6">
        <v>0</v>
      </c>
      <c r="X85" s="6">
        <v>360968781.19999999</v>
      </c>
      <c r="Y85" s="5" t="s">
        <v>27</v>
      </c>
      <c r="Z85" s="5">
        <v>20260604</v>
      </c>
      <c r="AA85" s="5"/>
      <c r="AB85" s="5"/>
      <c r="AC85" s="5"/>
      <c r="AD85" s="1"/>
    </row>
    <row r="86" spans="1:30" ht="18" customHeight="1" x14ac:dyDescent="0.2">
      <c r="A86" s="4"/>
      <c r="B86" s="13" t="s">
        <v>26</v>
      </c>
      <c r="C86" s="15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/>
      <c r="R86" s="14">
        <v>1363</v>
      </c>
      <c r="S86" s="14">
        <v>7970.39</v>
      </c>
      <c r="T86" s="14">
        <f t="shared" ref="T86:T92" si="3">S86/R86*100-100</f>
        <v>484.76815847395449</v>
      </c>
      <c r="U86" s="2">
        <v>1538296120.8499999</v>
      </c>
      <c r="V86" s="6">
        <v>771586594.51999998</v>
      </c>
      <c r="W86" s="6">
        <v>551905150.51999998</v>
      </c>
      <c r="X86" s="6">
        <v>530636320.54000002</v>
      </c>
      <c r="Y86" s="5" t="s">
        <v>24</v>
      </c>
      <c r="Z86" s="5">
        <v>20260000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23</v>
      </c>
      <c r="C87" s="19" t="s">
        <v>22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55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21</v>
      </c>
      <c r="Z87" s="5">
        <v>0</v>
      </c>
      <c r="AA87" s="5" t="s">
        <v>20</v>
      </c>
      <c r="AB87" s="5"/>
      <c r="AC87" s="5"/>
      <c r="AD87" s="1"/>
    </row>
    <row r="88" spans="1:30" ht="21" customHeight="1" x14ac:dyDescent="0.2">
      <c r="A88" s="4"/>
      <c r="B88" s="13"/>
      <c r="C88" s="17" t="s">
        <v>19</v>
      </c>
      <c r="D88" s="11"/>
      <c r="E88" s="10"/>
      <c r="F88" s="9"/>
      <c r="G88" s="9"/>
      <c r="H88" s="9" t="s">
        <v>18</v>
      </c>
      <c r="I88" s="8"/>
      <c r="J88" s="8"/>
      <c r="K88" s="8"/>
      <c r="L88" s="8"/>
      <c r="M88" s="8"/>
      <c r="N88" s="5"/>
      <c r="O88" s="5"/>
      <c r="P88" s="5"/>
      <c r="Q88" s="8"/>
      <c r="R88" s="18">
        <v>750</v>
      </c>
      <c r="S88" s="18">
        <v>0</v>
      </c>
      <c r="T88" s="55">
        <f t="shared" si="3"/>
        <v>-100</v>
      </c>
      <c r="U88" s="2">
        <v>0</v>
      </c>
      <c r="V88" s="6">
        <v>0</v>
      </c>
      <c r="W88" s="6">
        <v>0</v>
      </c>
      <c r="X88" s="6">
        <v>0</v>
      </c>
      <c r="Y88" s="5" t="s">
        <v>17</v>
      </c>
      <c r="Z88" s="5">
        <v>0</v>
      </c>
      <c r="AA88" s="5"/>
      <c r="AB88" s="5"/>
      <c r="AC88" s="5"/>
      <c r="AD88" s="1"/>
    </row>
    <row r="89" spans="1:30" ht="30" customHeight="1" x14ac:dyDescent="0.2">
      <c r="A89" s="4"/>
      <c r="B89" s="13" t="s">
        <v>16</v>
      </c>
      <c r="C89" s="17" t="s">
        <v>15</v>
      </c>
      <c r="D89" s="11"/>
      <c r="E89" s="10"/>
      <c r="F89" s="9"/>
      <c r="G89" s="9"/>
      <c r="H89" s="9" t="s">
        <v>14</v>
      </c>
      <c r="I89" s="8"/>
      <c r="J89" s="8"/>
      <c r="K89" s="8"/>
      <c r="L89" s="8"/>
      <c r="M89" s="8"/>
      <c r="N89" s="5"/>
      <c r="O89" s="5"/>
      <c r="P89" s="5"/>
      <c r="Q89" s="8"/>
      <c r="R89" s="18">
        <v>3212.5</v>
      </c>
      <c r="S89" s="18">
        <v>0</v>
      </c>
      <c r="T89" s="55">
        <f t="shared" si="3"/>
        <v>-100</v>
      </c>
      <c r="U89" s="2">
        <v>0</v>
      </c>
      <c r="V89" s="6">
        <v>0</v>
      </c>
      <c r="W89" s="6">
        <v>0</v>
      </c>
      <c r="X89" s="6">
        <v>0</v>
      </c>
      <c r="Y89" s="5" t="s">
        <v>13</v>
      </c>
      <c r="Z89" s="5">
        <v>0</v>
      </c>
      <c r="AA89" s="5"/>
      <c r="AB89" s="5"/>
      <c r="AC89" s="5"/>
      <c r="AD89" s="1"/>
    </row>
    <row r="90" spans="1:30" ht="22.5" customHeight="1" x14ac:dyDescent="0.2">
      <c r="A90" s="4"/>
      <c r="B90" s="13" t="s">
        <v>12</v>
      </c>
      <c r="C90" s="17" t="s">
        <v>11</v>
      </c>
      <c r="D90" s="11"/>
      <c r="E90" s="10"/>
      <c r="F90" s="9"/>
      <c r="G90" s="9"/>
      <c r="H90" s="9" t="s">
        <v>10</v>
      </c>
      <c r="I90" s="8"/>
      <c r="J90" s="8"/>
      <c r="K90" s="8"/>
      <c r="L90" s="8"/>
      <c r="M90" s="8"/>
      <c r="N90" s="5"/>
      <c r="O90" s="5"/>
      <c r="P90" s="5"/>
      <c r="Q90" s="8"/>
      <c r="R90" s="18">
        <v>0</v>
      </c>
      <c r="S90" s="18">
        <v>0</v>
      </c>
      <c r="T90" s="55">
        <v>0</v>
      </c>
      <c r="U90" s="2">
        <v>0</v>
      </c>
      <c r="V90" s="6">
        <v>0</v>
      </c>
      <c r="W90" s="6">
        <v>153318315.53999999</v>
      </c>
      <c r="X90" s="6">
        <v>143529494.43000001</v>
      </c>
      <c r="Y90" s="5" t="s">
        <v>9</v>
      </c>
      <c r="Z90" s="5">
        <v>20260629</v>
      </c>
      <c r="AA90" s="5"/>
      <c r="AB90" s="5"/>
      <c r="AC90" s="5"/>
      <c r="AD90" s="1"/>
    </row>
    <row r="91" spans="1:30" ht="24" customHeight="1" x14ac:dyDescent="0.2">
      <c r="A91" s="4"/>
      <c r="B91" s="13" t="s">
        <v>8</v>
      </c>
      <c r="C91" s="17" t="s">
        <v>7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16">
        <v>-1363</v>
      </c>
      <c r="S91" s="16">
        <v>-7970.39</v>
      </c>
      <c r="T91" s="55">
        <f t="shared" si="3"/>
        <v>484.76815847395449</v>
      </c>
      <c r="U91" s="2">
        <v>1538296120.8499999</v>
      </c>
      <c r="V91" s="6">
        <v>771586594.51999998</v>
      </c>
      <c r="W91" s="6">
        <v>551905150.51999998</v>
      </c>
      <c r="X91" s="6">
        <v>530636320.54000002</v>
      </c>
      <c r="Y91" s="5" t="s">
        <v>6</v>
      </c>
      <c r="Z91" s="5">
        <v>20260000</v>
      </c>
      <c r="AA91" s="5"/>
      <c r="AB91" s="5"/>
      <c r="AC91" s="5"/>
      <c r="AD91" s="1"/>
    </row>
    <row r="92" spans="1:30" ht="22.5" customHeight="1" x14ac:dyDescent="0.2">
      <c r="A92" s="4"/>
      <c r="B92" s="13" t="s">
        <v>5</v>
      </c>
      <c r="C92" s="15" t="s">
        <v>4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/>
      <c r="R92" s="14">
        <v>-1363</v>
      </c>
      <c r="S92" s="14">
        <v>-7970.39</v>
      </c>
      <c r="T92" s="14">
        <f t="shared" si="3"/>
        <v>484.76815847395449</v>
      </c>
      <c r="U92" s="2">
        <v>1538296120.8499999</v>
      </c>
      <c r="V92" s="6">
        <v>771586594.51999998</v>
      </c>
      <c r="W92" s="6">
        <v>551905150.51999998</v>
      </c>
      <c r="X92" s="6">
        <v>530636320.54000002</v>
      </c>
      <c r="Y92" s="5" t="s">
        <v>3</v>
      </c>
      <c r="Z92" s="5">
        <v>20260000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2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/>
      <c r="R93" s="7">
        <v>0</v>
      </c>
      <c r="S93" s="7">
        <v>0</v>
      </c>
      <c r="T93" s="7" t="s">
        <v>1</v>
      </c>
      <c r="U93" s="2">
        <v>1538296120.8499999</v>
      </c>
      <c r="V93" s="6">
        <v>771586594.51999998</v>
      </c>
      <c r="W93" s="6">
        <v>551905150.51999998</v>
      </c>
      <c r="X93" s="6">
        <v>530636320.54000002</v>
      </c>
      <c r="Y93" s="5"/>
      <c r="Z93" s="5">
        <v>20260000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1538296120.8499999</v>
      </c>
      <c r="V94" s="2">
        <v>771586594.51999998</v>
      </c>
      <c r="W94" s="2">
        <v>551905150.51999998</v>
      </c>
      <c r="X94" s="2">
        <v>530636320.54000002</v>
      </c>
      <c r="Y94" s="2"/>
      <c r="Z94" s="2">
        <v>20260000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2026-07-09T09:15:00Z</dcterms:created>
  <dcterms:modified xsi:type="dcterms:W3CDTF">2026-07-14T13:20:37Z</dcterms:modified>
</cp:coreProperties>
</file>